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9440" windowHeight="960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AD26" i="1" l="1"/>
  <c r="AD30" i="1" l="1"/>
</calcChain>
</file>

<file path=xl/sharedStrings.xml><?xml version="1.0" encoding="utf-8"?>
<sst xmlns="http://schemas.openxmlformats.org/spreadsheetml/2006/main" count="261" uniqueCount="116">
  <si>
    <t>Categoría: Obras Públicas</t>
  </si>
  <si>
    <t>PROGRAMA DE CONTRATACIONES (FECHAS ESTIMADAS/REALES)</t>
  </si>
  <si>
    <t>Preliminares</t>
  </si>
  <si>
    <t>Etapa de Inicio</t>
  </si>
  <si>
    <t>Etapa de Evaluación de Ofertas</t>
  </si>
  <si>
    <t>Etapa de Firma del Contrato</t>
  </si>
  <si>
    <t>Entregas</t>
  </si>
  <si>
    <t>DATOS FINALES DEL CONTRATO</t>
  </si>
  <si>
    <t>Invitación a Precalificar</t>
  </si>
  <si>
    <t>Evaluacion de Precalificacion</t>
  </si>
  <si>
    <t>Convocatoria a participar en el proceso</t>
  </si>
  <si>
    <t>Apertura de Ofertas</t>
  </si>
  <si>
    <t>Evaluacion de las Ofertas</t>
  </si>
  <si>
    <t>Subsanación</t>
  </si>
  <si>
    <t>Firma de la Adjudicación</t>
  </si>
  <si>
    <t>Firma del Contrato</t>
  </si>
  <si>
    <t>Recepcion de Bienes, Servicios u Obras</t>
  </si>
  <si>
    <t>Fuente  Origen de los Fondos</t>
  </si>
  <si>
    <t>Región</t>
  </si>
  <si>
    <t xml:space="preserve">Descripción </t>
  </si>
  <si>
    <t>Método de Compra</t>
  </si>
  <si>
    <t>Relación con el POA</t>
  </si>
  <si>
    <t>Clave Institucional</t>
  </si>
  <si>
    <t>INICIO</t>
  </si>
  <si>
    <t>FIN</t>
  </si>
  <si>
    <t>Nombre Adjudicatario (s)</t>
  </si>
  <si>
    <t>Contrato (s) #</t>
  </si>
  <si>
    <t>Costo Estimado</t>
  </si>
  <si>
    <t xml:space="preserve">Costo Final </t>
  </si>
  <si>
    <t>3C</t>
  </si>
  <si>
    <t>REAL</t>
  </si>
  <si>
    <r>
      <t xml:space="preserve">FONDOS NACIONALES </t>
    </r>
    <r>
      <rPr>
        <b/>
        <sz val="14"/>
        <rFont val="Arial"/>
        <family val="2"/>
      </rPr>
      <t xml:space="preserve"> </t>
    </r>
  </si>
  <si>
    <t>UNIDAD DE INGENIERIA CONAPID</t>
  </si>
  <si>
    <t xml:space="preserve"> </t>
  </si>
  <si>
    <t>Ampliacion Oficinas, Estadio Chochi Sosa</t>
  </si>
  <si>
    <t>Mejoramiento de cancha de voleibol de playa, Villa Olimpica</t>
  </si>
  <si>
    <t>Mejoras en Instalaciones Villa Olimpica</t>
  </si>
  <si>
    <t>Construccion de camerinos, cancha Furia Solis</t>
  </si>
  <si>
    <t>Instalacion de cubierta de techo, oficinas 2do. Nivel Chochi Sosa</t>
  </si>
  <si>
    <t>PLAN ANUAL DE CONTRATACIONES PARA EL AÑO FISCAL  2015</t>
  </si>
  <si>
    <t>2 de Marzo 2015</t>
  </si>
  <si>
    <t>4 de Marzo 2015</t>
  </si>
  <si>
    <t>5 de Marzo 2015</t>
  </si>
  <si>
    <t>6 de Marzo 2015</t>
  </si>
  <si>
    <t>9 de Marzo 2015</t>
  </si>
  <si>
    <t>10 de Marzo 2015</t>
  </si>
  <si>
    <t>11 de Marzo 2015</t>
  </si>
  <si>
    <t>13 de Marzo 2015</t>
  </si>
  <si>
    <t>16 de Marzo 2015</t>
  </si>
  <si>
    <t>17 de Marzo 2015</t>
  </si>
  <si>
    <t>18 de Marzo 2015</t>
  </si>
  <si>
    <t>20 de Marzo 2015</t>
  </si>
  <si>
    <t>23 de Marzo 2015</t>
  </si>
  <si>
    <t>27 de Abril 2015</t>
  </si>
  <si>
    <t>4 de Mayo 2015</t>
  </si>
  <si>
    <t>6 de Mayo 2015</t>
  </si>
  <si>
    <t>7 de Mayo 2015</t>
  </si>
  <si>
    <t>8 de Mayo 2015</t>
  </si>
  <si>
    <t>11 de Mayo 2015</t>
  </si>
  <si>
    <t>12 de Mayo 2015</t>
  </si>
  <si>
    <t>13 de Mayo 2015</t>
  </si>
  <si>
    <t>15 de Mayo 2015</t>
  </si>
  <si>
    <t>18 de Mayo 2015</t>
  </si>
  <si>
    <t>19 de Mayo 2015</t>
  </si>
  <si>
    <t>20 de Mayo 2015</t>
  </si>
  <si>
    <t>22 de Mayo 2015</t>
  </si>
  <si>
    <t>1 de Junio 2015</t>
  </si>
  <si>
    <t>22 de Junio 2015</t>
  </si>
  <si>
    <t>3 de Junio 2015</t>
  </si>
  <si>
    <t>4 de Junio 2015</t>
  </si>
  <si>
    <t>5 de Junio 2015</t>
  </si>
  <si>
    <t>8 de Junio 2015</t>
  </si>
  <si>
    <t>9 de Junio 2015</t>
  </si>
  <si>
    <t>10 de Junio 2015</t>
  </si>
  <si>
    <t>12 de Junio 2015</t>
  </si>
  <si>
    <t>15 de Junio 2015</t>
  </si>
  <si>
    <t>16 de Junio 2015</t>
  </si>
  <si>
    <t>17 de Junio 2015</t>
  </si>
  <si>
    <t>19 de Junio 2015</t>
  </si>
  <si>
    <t>29 de Junio 2015</t>
  </si>
  <si>
    <t>1 de julio 2015</t>
  </si>
  <si>
    <t>3 de julio 2015</t>
  </si>
  <si>
    <t>6 de julio 2015</t>
  </si>
  <si>
    <t>7 de julio 2015</t>
  </si>
  <si>
    <t>8 de julio 2015</t>
  </si>
  <si>
    <t>9 de julio 2015</t>
  </si>
  <si>
    <t>10 de julio 2015</t>
  </si>
  <si>
    <t>14 de julio 2015</t>
  </si>
  <si>
    <t>15 de julio 2015</t>
  </si>
  <si>
    <t>16 de julio 2015</t>
  </si>
  <si>
    <t>17 de julio 2015</t>
  </si>
  <si>
    <t>21 de julio 2015</t>
  </si>
  <si>
    <t>22 de julio 2015</t>
  </si>
  <si>
    <t>27 de Octubre 2015</t>
  </si>
  <si>
    <t>7 de Julio 2015</t>
  </si>
  <si>
    <t>25 de Mayo  2015</t>
  </si>
  <si>
    <t>14 de Agosto  2015</t>
  </si>
  <si>
    <t>3 de Agosto 2015</t>
  </si>
  <si>
    <t>5 de Agosto 2015</t>
  </si>
  <si>
    <t>6 de Agosto 2015</t>
  </si>
  <si>
    <t>7 de Agosto 2015</t>
  </si>
  <si>
    <t>10 de Agosto 2015</t>
  </si>
  <si>
    <t>11 de Agosto 2015</t>
  </si>
  <si>
    <t>12 de Agosto 2015</t>
  </si>
  <si>
    <t>14 de Agosto 2015</t>
  </si>
  <si>
    <t>17 de Agosto 2015</t>
  </si>
  <si>
    <t>18 de Agosto 2015</t>
  </si>
  <si>
    <t>19 de Agosto 2015</t>
  </si>
  <si>
    <t>21 de Agosto 2015</t>
  </si>
  <si>
    <t>24 de Agosto 2015</t>
  </si>
  <si>
    <t>13 de Noviembre  2015</t>
  </si>
  <si>
    <t>2C</t>
  </si>
  <si>
    <t>Construcción de Cancha Polideportiva en Municipio de Santa Barbara, Departamento de Santa Barbara</t>
  </si>
  <si>
    <t xml:space="preserve">Construcción de Cancha Polideportivas en San Alejo, Tela, Departamento de Atlantida </t>
  </si>
  <si>
    <t>LIC. MARIA ESPINAL MOLINA</t>
  </si>
  <si>
    <t>ADMINISTRADORA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</si>
</sst>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L.&quot;\ * #,##0.00_ ;_ &quot;L.&quot;\ * \-#,##0.00_ ;_ &quot;L.&quot;\ * &quot;-&quot;??_ ;_ @_ 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 [$L.-480A]\ * #,##0.00_ ;_ [$L.-480A]\ * \-#,##0.00_ ;_ [$L.-480A]\ * &quot;-&quot;??_ ;_ @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name val="Bell MT"/>
      <family val="1"/>
    </font>
    <font>
      <b/>
      <sz val="10"/>
      <name val="Bell MT"/>
      <family val="1"/>
    </font>
    <font>
      <sz val="10"/>
      <name val="Bell MT"/>
      <family val="1"/>
    </font>
    <font>
      <sz val="10"/>
      <color indexed="12"/>
      <name val="Bell MT"/>
      <family val="1"/>
    </font>
    <font>
      <b/>
      <sz val="14"/>
      <color rgb="FFFF0000"/>
      <name val="Arial"/>
      <family val="2"/>
    </font>
    <font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61">
    <xf numFmtId="0" fontId="0" fillId="0" borderId="0" xfId="0"/>
    <xf numFmtId="0" fontId="1" fillId="0" borderId="0" xfId="1"/>
    <xf numFmtId="0" fontId="4" fillId="0" borderId="0" xfId="1" applyFont="1" applyAlignment="1">
      <alignment wrapText="1"/>
    </xf>
    <xf numFmtId="0" fontId="6" fillId="0" borderId="0" xfId="1" applyFont="1" applyAlignment="1"/>
    <xf numFmtId="0" fontId="4" fillId="0" borderId="0" xfId="1" applyFont="1" applyAlignment="1"/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Border="1"/>
    <xf numFmtId="0" fontId="8" fillId="0" borderId="0" xfId="1" applyFont="1"/>
    <xf numFmtId="0" fontId="9" fillId="0" borderId="6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14" fontId="11" fillId="0" borderId="7" xfId="1" applyNumberFormat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14" fontId="11" fillId="2" borderId="7" xfId="1" applyNumberFormat="1" applyFont="1" applyFill="1" applyBorder="1" applyAlignment="1">
      <alignment horizontal="center" vertical="center"/>
    </xf>
    <xf numFmtId="14" fontId="11" fillId="2" borderId="14" xfId="1" applyNumberFormat="1" applyFont="1" applyFill="1" applyBorder="1" applyAlignment="1">
      <alignment horizontal="center" vertical="center"/>
    </xf>
    <xf numFmtId="14" fontId="11" fillId="0" borderId="14" xfId="1" applyNumberFormat="1" applyFont="1" applyFill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166" fontId="0" fillId="0" borderId="0" xfId="0" applyNumberFormat="1"/>
    <xf numFmtId="14" fontId="1" fillId="2" borderId="7" xfId="1" applyNumberFormat="1" applyFont="1" applyFill="1" applyBorder="1" applyAlignment="1">
      <alignment horizontal="center" vertical="center" wrapText="1"/>
    </xf>
    <xf numFmtId="14" fontId="13" fillId="0" borderId="7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166" fontId="10" fillId="0" borderId="7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textRotation="90"/>
    </xf>
    <xf numFmtId="0" fontId="2" fillId="2" borderId="8" xfId="1" applyFont="1" applyFill="1" applyBorder="1" applyAlignment="1">
      <alignment horizontal="center" vertical="center" textRotation="90"/>
    </xf>
    <xf numFmtId="0" fontId="9" fillId="0" borderId="7" xfId="1" applyFont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7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7">
    <cellStyle name="Millares 2" xfId="2"/>
    <cellStyle name="Moneda 2" xfId="3"/>
    <cellStyle name="Moneda 2 2" xfId="4"/>
    <cellStyle name="Moneda 3" xfId="5"/>
    <cellStyle name="Normal" xfId="0" builtinId="0"/>
    <cellStyle name="Normal 2" xfId="1"/>
    <cellStyle name="Normal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D43"/>
  <sheetViews>
    <sheetView tabSelected="1" topLeftCell="A10" zoomScale="80" zoomScaleNormal="80" workbookViewId="0">
      <selection activeCell="F45" sqref="F45"/>
    </sheetView>
  </sheetViews>
  <sheetFormatPr baseColWidth="10" defaultRowHeight="15" x14ac:dyDescent="0.25"/>
  <cols>
    <col min="1" max="1" width="10.42578125" customWidth="1"/>
    <col min="2" max="2" width="8.28515625" customWidth="1"/>
    <col min="3" max="3" width="37.5703125" customWidth="1"/>
    <col min="4" max="4" width="10.5703125" customWidth="1"/>
    <col min="5" max="5" width="12.140625" bestFit="1" customWidth="1"/>
    <col min="6" max="6" width="12" bestFit="1" customWidth="1"/>
    <col min="7" max="7" width="6" bestFit="1" customWidth="1"/>
    <col min="8" max="8" width="4.5703125" bestFit="1" customWidth="1"/>
    <col min="9" max="9" width="7.7109375" bestFit="1" customWidth="1"/>
    <col min="10" max="10" width="4.5703125" bestFit="1" customWidth="1"/>
    <col min="11" max="14" width="16.5703125" bestFit="1" customWidth="1"/>
    <col min="15" max="19" width="17.85546875" bestFit="1" customWidth="1"/>
    <col min="20" max="20" width="14.28515625" customWidth="1"/>
    <col min="21" max="23" width="12.85546875" bestFit="1" customWidth="1"/>
    <col min="24" max="24" width="13" customWidth="1"/>
    <col min="27" max="27" width="15" bestFit="1" customWidth="1"/>
    <col min="30" max="30" width="22" customWidth="1"/>
  </cols>
  <sheetData>
    <row r="7" spans="1:29" ht="18" x14ac:dyDescent="0.25">
      <c r="A7" s="1"/>
      <c r="B7" s="1"/>
      <c r="C7" s="48" t="s">
        <v>31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2"/>
    </row>
    <row r="8" spans="1:29" ht="18" x14ac:dyDescent="0.25">
      <c r="A8" s="1"/>
      <c r="B8" s="1"/>
      <c r="C8" s="48" t="s">
        <v>32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2"/>
    </row>
    <row r="9" spans="1:29" ht="18" x14ac:dyDescent="0.25">
      <c r="A9" s="1"/>
      <c r="B9" s="1"/>
      <c r="C9" s="48" t="s">
        <v>39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"/>
    </row>
    <row r="10" spans="1:29" ht="18" x14ac:dyDescent="0.25">
      <c r="A10" s="1"/>
      <c r="B10" s="1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4"/>
    </row>
    <row r="11" spans="1:29" ht="18" x14ac:dyDescent="0.25">
      <c r="A11" s="1"/>
      <c r="B11" s="1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4"/>
    </row>
    <row r="12" spans="1:29" ht="18" x14ac:dyDescent="0.25">
      <c r="A12" s="3"/>
      <c r="B12" s="3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"/>
    </row>
    <row r="13" spans="1:2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6"/>
      <c r="S13" s="6"/>
      <c r="T13" s="6"/>
      <c r="U13" s="6"/>
      <c r="V13" s="6"/>
      <c r="W13" s="1"/>
      <c r="X13" s="1"/>
      <c r="Y13" s="1"/>
      <c r="Z13" s="1"/>
      <c r="AA13" s="1"/>
      <c r="AB13" s="1"/>
      <c r="AC13" s="1"/>
    </row>
    <row r="14" spans="1:29" x14ac:dyDescent="0.25">
      <c r="A14" s="39" t="s">
        <v>0</v>
      </c>
      <c r="B14" s="39"/>
      <c r="C14" s="39"/>
      <c r="D14" s="39"/>
      <c r="E14" s="39"/>
      <c r="F14" s="39"/>
      <c r="G14" s="41" t="s">
        <v>1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2"/>
      <c r="AC14" s="7"/>
    </row>
    <row r="15" spans="1:29" x14ac:dyDescent="0.25">
      <c r="A15" s="39"/>
      <c r="B15" s="39"/>
      <c r="C15" s="39"/>
      <c r="D15" s="39"/>
      <c r="E15" s="39"/>
      <c r="F15" s="39"/>
      <c r="G15" s="41" t="s">
        <v>2</v>
      </c>
      <c r="H15" s="41"/>
      <c r="I15" s="41"/>
      <c r="J15" s="42"/>
      <c r="K15" s="40" t="s">
        <v>3</v>
      </c>
      <c r="L15" s="41"/>
      <c r="M15" s="41"/>
      <c r="N15" s="42"/>
      <c r="O15" s="40" t="s">
        <v>4</v>
      </c>
      <c r="P15" s="41"/>
      <c r="Q15" s="41"/>
      <c r="R15" s="41"/>
      <c r="S15" s="40" t="s">
        <v>5</v>
      </c>
      <c r="T15" s="41"/>
      <c r="U15" s="41"/>
      <c r="V15" s="42"/>
      <c r="W15" s="40" t="s">
        <v>6</v>
      </c>
      <c r="X15" s="42"/>
      <c r="Y15" s="33" t="s">
        <v>7</v>
      </c>
      <c r="Z15" s="34"/>
      <c r="AA15" s="34"/>
      <c r="AB15" s="35"/>
      <c r="AC15" s="7"/>
    </row>
    <row r="16" spans="1:29" ht="45.75" customHeight="1" thickBot="1" x14ac:dyDescent="0.3">
      <c r="A16" s="39"/>
      <c r="B16" s="39"/>
      <c r="C16" s="39"/>
      <c r="D16" s="39"/>
      <c r="E16" s="39"/>
      <c r="F16" s="39"/>
      <c r="G16" s="45" t="s">
        <v>8</v>
      </c>
      <c r="H16" s="46"/>
      <c r="I16" s="47" t="s">
        <v>9</v>
      </c>
      <c r="J16" s="44"/>
      <c r="K16" s="43" t="s">
        <v>10</v>
      </c>
      <c r="L16" s="44"/>
      <c r="M16" s="43" t="s">
        <v>11</v>
      </c>
      <c r="N16" s="44"/>
      <c r="O16" s="43" t="s">
        <v>12</v>
      </c>
      <c r="P16" s="44"/>
      <c r="Q16" s="43" t="s">
        <v>13</v>
      </c>
      <c r="R16" s="44"/>
      <c r="S16" s="43" t="s">
        <v>14</v>
      </c>
      <c r="T16" s="44"/>
      <c r="U16" s="43" t="s">
        <v>15</v>
      </c>
      <c r="V16" s="44"/>
      <c r="W16" s="43" t="s">
        <v>16</v>
      </c>
      <c r="X16" s="44"/>
      <c r="Y16" s="36"/>
      <c r="Z16" s="37"/>
      <c r="AA16" s="37"/>
      <c r="AB16" s="38"/>
      <c r="AC16" s="1"/>
    </row>
    <row r="17" spans="1:30" ht="39.75" customHeight="1" thickTop="1" x14ac:dyDescent="0.25">
      <c r="A17" s="10" t="s">
        <v>17</v>
      </c>
      <c r="B17" s="9" t="s">
        <v>18</v>
      </c>
      <c r="C17" s="10" t="s">
        <v>19</v>
      </c>
      <c r="D17" s="57" t="s">
        <v>20</v>
      </c>
      <c r="E17" s="57" t="s">
        <v>21</v>
      </c>
      <c r="F17" s="57" t="s">
        <v>22</v>
      </c>
      <c r="G17" s="11" t="s">
        <v>23</v>
      </c>
      <c r="H17" s="11" t="s">
        <v>24</v>
      </c>
      <c r="I17" s="11" t="s">
        <v>23</v>
      </c>
      <c r="J17" s="11" t="s">
        <v>24</v>
      </c>
      <c r="K17" s="11" t="s">
        <v>23</v>
      </c>
      <c r="L17" s="11" t="s">
        <v>24</v>
      </c>
      <c r="M17" s="11" t="s">
        <v>23</v>
      </c>
      <c r="N17" s="11" t="s">
        <v>24</v>
      </c>
      <c r="O17" s="11" t="s">
        <v>23</v>
      </c>
      <c r="P17" s="11" t="s">
        <v>24</v>
      </c>
      <c r="Q17" s="10" t="s">
        <v>23</v>
      </c>
      <c r="R17" s="10" t="s">
        <v>24</v>
      </c>
      <c r="S17" s="10" t="s">
        <v>23</v>
      </c>
      <c r="T17" s="10" t="s">
        <v>24</v>
      </c>
      <c r="U17" s="10" t="s">
        <v>23</v>
      </c>
      <c r="V17" s="10" t="s">
        <v>24</v>
      </c>
      <c r="W17" s="10" t="s">
        <v>23</v>
      </c>
      <c r="X17" s="10" t="s">
        <v>24</v>
      </c>
      <c r="Y17" s="10" t="s">
        <v>25</v>
      </c>
      <c r="Z17" s="10" t="s">
        <v>26</v>
      </c>
      <c r="AA17" s="10" t="s">
        <v>27</v>
      </c>
      <c r="AB17" s="10" t="s">
        <v>28</v>
      </c>
      <c r="AC17" s="8"/>
    </row>
    <row r="18" spans="1:30" ht="41.25" customHeight="1" x14ac:dyDescent="0.25">
      <c r="A18" s="25">
        <v>12</v>
      </c>
      <c r="B18" s="55"/>
      <c r="C18" s="27" t="s">
        <v>35</v>
      </c>
      <c r="D18" s="31" t="s">
        <v>29</v>
      </c>
      <c r="E18" s="32"/>
      <c r="F18" s="31"/>
      <c r="G18" s="15"/>
      <c r="H18" s="14"/>
      <c r="I18" s="14"/>
      <c r="J18" s="14"/>
      <c r="K18" s="19" t="s">
        <v>40</v>
      </c>
      <c r="L18" s="19" t="s">
        <v>41</v>
      </c>
      <c r="M18" s="19" t="s">
        <v>42</v>
      </c>
      <c r="N18" s="19" t="s">
        <v>43</v>
      </c>
      <c r="O18" s="19" t="s">
        <v>44</v>
      </c>
      <c r="P18" s="19" t="s">
        <v>45</v>
      </c>
      <c r="Q18" s="19" t="s">
        <v>46</v>
      </c>
      <c r="R18" s="19" t="s">
        <v>47</v>
      </c>
      <c r="S18" s="19" t="s">
        <v>48</v>
      </c>
      <c r="T18" s="19" t="s">
        <v>49</v>
      </c>
      <c r="U18" s="19" t="s">
        <v>50</v>
      </c>
      <c r="V18" s="19" t="s">
        <v>51</v>
      </c>
      <c r="W18" s="19" t="s">
        <v>52</v>
      </c>
      <c r="X18" s="19" t="s">
        <v>53</v>
      </c>
      <c r="Y18" s="13"/>
      <c r="Z18" s="13"/>
      <c r="AA18" s="58">
        <v>210000</v>
      </c>
      <c r="AB18" s="13"/>
      <c r="AC18" s="1"/>
      <c r="AD18" s="22"/>
    </row>
    <row r="19" spans="1:30" x14ac:dyDescent="0.25">
      <c r="A19" s="26"/>
      <c r="B19" s="56"/>
      <c r="C19" s="28"/>
      <c r="D19" s="26"/>
      <c r="E19" s="30"/>
      <c r="F19" s="26"/>
      <c r="G19" s="16"/>
      <c r="H19" s="12"/>
      <c r="I19" s="12"/>
      <c r="J19" s="12"/>
      <c r="K19" s="20" t="s">
        <v>30</v>
      </c>
      <c r="L19" s="20" t="s">
        <v>30</v>
      </c>
      <c r="M19" s="20" t="s">
        <v>30</v>
      </c>
      <c r="N19" s="20" t="s">
        <v>30</v>
      </c>
      <c r="O19" s="20" t="s">
        <v>30</v>
      </c>
      <c r="P19" s="20" t="s">
        <v>30</v>
      </c>
      <c r="Q19" s="20" t="s">
        <v>30</v>
      </c>
      <c r="R19" s="20" t="s">
        <v>30</v>
      </c>
      <c r="S19" s="20" t="s">
        <v>30</v>
      </c>
      <c r="T19" s="20" t="s">
        <v>30</v>
      </c>
      <c r="U19" s="20" t="s">
        <v>30</v>
      </c>
      <c r="V19" s="20" t="s">
        <v>30</v>
      </c>
      <c r="W19" s="20" t="s">
        <v>30</v>
      </c>
      <c r="X19" s="20" t="s">
        <v>30</v>
      </c>
      <c r="Y19" s="13"/>
      <c r="Z19" s="13"/>
      <c r="AA19" s="21"/>
      <c r="AB19" s="13"/>
      <c r="AC19" s="1"/>
    </row>
    <row r="20" spans="1:30" ht="39" customHeight="1" x14ac:dyDescent="0.25">
      <c r="A20" s="25">
        <v>12</v>
      </c>
      <c r="B20" s="56"/>
      <c r="C20" s="27" t="s">
        <v>34</v>
      </c>
      <c r="D20" s="31" t="s">
        <v>111</v>
      </c>
      <c r="E20" s="32"/>
      <c r="F20" s="31"/>
      <c r="G20" s="15"/>
      <c r="H20" s="14"/>
      <c r="I20" s="14"/>
      <c r="J20" s="14"/>
      <c r="K20" s="19" t="s">
        <v>54</v>
      </c>
      <c r="L20" s="19" t="s">
        <v>55</v>
      </c>
      <c r="M20" s="19" t="s">
        <v>56</v>
      </c>
      <c r="N20" s="19" t="s">
        <v>57</v>
      </c>
      <c r="O20" s="19" t="s">
        <v>58</v>
      </c>
      <c r="P20" s="19" t="s">
        <v>59</v>
      </c>
      <c r="Q20" s="19" t="s">
        <v>60</v>
      </c>
      <c r="R20" s="19" t="s">
        <v>61</v>
      </c>
      <c r="S20" s="19" t="s">
        <v>62</v>
      </c>
      <c r="T20" s="19" t="s">
        <v>63</v>
      </c>
      <c r="U20" s="19" t="s">
        <v>64</v>
      </c>
      <c r="V20" s="19" t="s">
        <v>65</v>
      </c>
      <c r="W20" s="19" t="s">
        <v>95</v>
      </c>
      <c r="X20" s="19" t="s">
        <v>66</v>
      </c>
      <c r="Y20" s="13"/>
      <c r="Z20" s="13"/>
      <c r="AA20" s="58">
        <v>15000</v>
      </c>
      <c r="AB20" s="13"/>
      <c r="AC20" s="1"/>
    </row>
    <row r="21" spans="1:30" x14ac:dyDescent="0.25">
      <c r="A21" s="26"/>
      <c r="B21" s="56"/>
      <c r="C21" s="28"/>
      <c r="D21" s="26"/>
      <c r="E21" s="30"/>
      <c r="F21" s="26"/>
      <c r="G21" s="16"/>
      <c r="H21" s="12"/>
      <c r="I21" s="12"/>
      <c r="J21" s="12"/>
      <c r="K21" s="20" t="s">
        <v>30</v>
      </c>
      <c r="L21" s="20" t="s">
        <v>30</v>
      </c>
      <c r="M21" s="20" t="s">
        <v>30</v>
      </c>
      <c r="N21" s="20" t="s">
        <v>30</v>
      </c>
      <c r="O21" s="20" t="s">
        <v>30</v>
      </c>
      <c r="P21" s="20" t="s">
        <v>30</v>
      </c>
      <c r="Q21" s="20" t="s">
        <v>30</v>
      </c>
      <c r="R21" s="20" t="s">
        <v>30</v>
      </c>
      <c r="S21" s="20" t="s">
        <v>30</v>
      </c>
      <c r="T21" s="20" t="s">
        <v>30</v>
      </c>
      <c r="U21" s="20" t="s">
        <v>30</v>
      </c>
      <c r="V21" s="20" t="s">
        <v>30</v>
      </c>
      <c r="W21" s="20" t="s">
        <v>30</v>
      </c>
      <c r="X21" s="20" t="s">
        <v>30</v>
      </c>
      <c r="Y21" s="13"/>
      <c r="Z21" s="13"/>
      <c r="AA21" s="58"/>
      <c r="AB21" s="13"/>
      <c r="AC21" s="1"/>
    </row>
    <row r="22" spans="1:30" ht="26.25" customHeight="1" x14ac:dyDescent="0.25">
      <c r="A22" s="25">
        <v>12</v>
      </c>
      <c r="B22" s="56"/>
      <c r="C22" s="27" t="s">
        <v>36</v>
      </c>
      <c r="D22" s="25" t="s">
        <v>111</v>
      </c>
      <c r="E22" s="29"/>
      <c r="F22" s="25"/>
      <c r="G22" s="14"/>
      <c r="H22" s="14"/>
      <c r="I22" s="14"/>
      <c r="J22" s="14"/>
      <c r="K22" s="19" t="s">
        <v>66</v>
      </c>
      <c r="L22" s="19" t="s">
        <v>68</v>
      </c>
      <c r="M22" s="19" t="s">
        <v>69</v>
      </c>
      <c r="N22" s="19" t="s">
        <v>70</v>
      </c>
      <c r="O22" s="19" t="s">
        <v>71</v>
      </c>
      <c r="P22" s="19" t="s">
        <v>72</v>
      </c>
      <c r="Q22" s="19" t="s">
        <v>73</v>
      </c>
      <c r="R22" s="19" t="s">
        <v>74</v>
      </c>
      <c r="S22" s="19" t="s">
        <v>75</v>
      </c>
      <c r="T22" s="19" t="s">
        <v>76</v>
      </c>
      <c r="U22" s="19" t="s">
        <v>77</v>
      </c>
      <c r="V22" s="19" t="s">
        <v>78</v>
      </c>
      <c r="W22" s="19" t="s">
        <v>67</v>
      </c>
      <c r="X22" s="19" t="s">
        <v>79</v>
      </c>
      <c r="Y22" s="13"/>
      <c r="Z22" s="13"/>
      <c r="AA22" s="58">
        <v>16523</v>
      </c>
      <c r="AB22" s="13"/>
      <c r="AC22" s="1"/>
    </row>
    <row r="23" spans="1:30" ht="15" customHeight="1" x14ac:dyDescent="0.25">
      <c r="A23" s="26"/>
      <c r="B23" s="56"/>
      <c r="C23" s="28"/>
      <c r="D23" s="26"/>
      <c r="E23" s="30"/>
      <c r="F23" s="26"/>
      <c r="G23" s="12"/>
      <c r="H23" s="12"/>
      <c r="I23" s="12"/>
      <c r="J23" s="12"/>
      <c r="K23" s="20" t="s">
        <v>30</v>
      </c>
      <c r="L23" s="20" t="s">
        <v>30</v>
      </c>
      <c r="M23" s="20" t="s">
        <v>30</v>
      </c>
      <c r="N23" s="20" t="s">
        <v>30</v>
      </c>
      <c r="O23" s="20" t="s">
        <v>30</v>
      </c>
      <c r="P23" s="20" t="s">
        <v>30</v>
      </c>
      <c r="Q23" s="20" t="s">
        <v>30</v>
      </c>
      <c r="R23" s="20" t="s">
        <v>30</v>
      </c>
      <c r="S23" s="20" t="s">
        <v>30</v>
      </c>
      <c r="T23" s="20" t="s">
        <v>30</v>
      </c>
      <c r="U23" s="20" t="s">
        <v>30</v>
      </c>
      <c r="V23" s="20" t="s">
        <v>30</v>
      </c>
      <c r="W23" s="20" t="s">
        <v>30</v>
      </c>
      <c r="X23" s="20" t="s">
        <v>30</v>
      </c>
      <c r="Y23" s="13"/>
      <c r="Z23" s="13"/>
      <c r="AA23" s="58"/>
      <c r="AB23" s="13"/>
      <c r="AC23" s="1"/>
    </row>
    <row r="24" spans="1:30" ht="26.25" customHeight="1" x14ac:dyDescent="0.25">
      <c r="A24" s="25">
        <v>12</v>
      </c>
      <c r="B24" s="56"/>
      <c r="C24" s="27" t="s">
        <v>37</v>
      </c>
      <c r="D24" s="25" t="s">
        <v>29</v>
      </c>
      <c r="E24" s="29"/>
      <c r="F24" s="25"/>
      <c r="G24" s="14"/>
      <c r="H24" s="14"/>
      <c r="I24" s="14"/>
      <c r="J24" s="14"/>
      <c r="K24" s="19" t="s">
        <v>80</v>
      </c>
      <c r="L24" s="19" t="s">
        <v>81</v>
      </c>
      <c r="M24" s="19" t="s">
        <v>82</v>
      </c>
      <c r="N24" s="19" t="s">
        <v>83</v>
      </c>
      <c r="O24" s="19" t="s">
        <v>84</v>
      </c>
      <c r="P24" s="19" t="s">
        <v>85</v>
      </c>
      <c r="Q24" s="19" t="s">
        <v>86</v>
      </c>
      <c r="R24" s="19" t="s">
        <v>87</v>
      </c>
      <c r="S24" s="19" t="s">
        <v>88</v>
      </c>
      <c r="T24" s="19" t="s">
        <v>89</v>
      </c>
      <c r="U24" s="19" t="s">
        <v>90</v>
      </c>
      <c r="V24" s="19" t="s">
        <v>91</v>
      </c>
      <c r="W24" s="19" t="s">
        <v>92</v>
      </c>
      <c r="X24" s="19" t="s">
        <v>93</v>
      </c>
      <c r="Y24" s="13"/>
      <c r="Z24" s="13"/>
      <c r="AA24" s="58">
        <v>850000</v>
      </c>
      <c r="AB24" s="13"/>
      <c r="AC24" s="1"/>
    </row>
    <row r="25" spans="1:30" ht="15" customHeight="1" x14ac:dyDescent="0.25">
      <c r="A25" s="26"/>
      <c r="B25" s="56"/>
      <c r="C25" s="28"/>
      <c r="D25" s="26"/>
      <c r="E25" s="30"/>
      <c r="F25" s="26"/>
      <c r="G25" s="12"/>
      <c r="H25" s="12"/>
      <c r="I25" s="12"/>
      <c r="J25" s="12"/>
      <c r="K25" s="20" t="s">
        <v>30</v>
      </c>
      <c r="L25" s="20" t="s">
        <v>30</v>
      </c>
      <c r="M25" s="20" t="s">
        <v>30</v>
      </c>
      <c r="N25" s="20" t="s">
        <v>30</v>
      </c>
      <c r="O25" s="20" t="s">
        <v>30</v>
      </c>
      <c r="P25" s="20" t="s">
        <v>30</v>
      </c>
      <c r="Q25" s="20" t="s">
        <v>30</v>
      </c>
      <c r="R25" s="20" t="s">
        <v>30</v>
      </c>
      <c r="S25" s="20" t="s">
        <v>30</v>
      </c>
      <c r="T25" s="20" t="s">
        <v>30</v>
      </c>
      <c r="U25" s="20" t="s">
        <v>30</v>
      </c>
      <c r="V25" s="20" t="s">
        <v>30</v>
      </c>
      <c r="W25" s="20" t="s">
        <v>30</v>
      </c>
      <c r="X25" s="20" t="s">
        <v>30</v>
      </c>
      <c r="Y25" s="13"/>
      <c r="Z25" s="13"/>
      <c r="AA25" s="58"/>
      <c r="AB25" s="13"/>
      <c r="AC25" s="1"/>
    </row>
    <row r="26" spans="1:30" ht="39.75" customHeight="1" x14ac:dyDescent="0.25">
      <c r="A26" s="25">
        <v>12</v>
      </c>
      <c r="B26" s="56"/>
      <c r="C26" s="27" t="s">
        <v>38</v>
      </c>
      <c r="D26" s="25" t="s">
        <v>29</v>
      </c>
      <c r="E26" s="29"/>
      <c r="F26" s="25"/>
      <c r="G26" s="14"/>
      <c r="H26" s="14"/>
      <c r="I26" s="14"/>
      <c r="J26" s="14"/>
      <c r="K26" s="19" t="s">
        <v>66</v>
      </c>
      <c r="L26" s="19" t="s">
        <v>68</v>
      </c>
      <c r="M26" s="19" t="s">
        <v>69</v>
      </c>
      <c r="N26" s="19" t="s">
        <v>70</v>
      </c>
      <c r="O26" s="19" t="s">
        <v>71</v>
      </c>
      <c r="P26" s="19" t="s">
        <v>72</v>
      </c>
      <c r="Q26" s="19" t="s">
        <v>73</v>
      </c>
      <c r="R26" s="19" t="s">
        <v>74</v>
      </c>
      <c r="S26" s="19" t="s">
        <v>75</v>
      </c>
      <c r="T26" s="19" t="s">
        <v>76</v>
      </c>
      <c r="U26" s="19" t="s">
        <v>77</v>
      </c>
      <c r="V26" s="19" t="s">
        <v>78</v>
      </c>
      <c r="W26" s="19" t="s">
        <v>67</v>
      </c>
      <c r="X26" s="19" t="s">
        <v>94</v>
      </c>
      <c r="Y26" s="13"/>
      <c r="Z26" s="13"/>
      <c r="AA26" s="58">
        <v>245000</v>
      </c>
      <c r="AB26" s="13"/>
      <c r="AC26" s="1"/>
      <c r="AD26" s="18">
        <f>SUM(AA18:AA26)</f>
        <v>1336523</v>
      </c>
    </row>
    <row r="27" spans="1:30" ht="15" customHeight="1" x14ac:dyDescent="0.25">
      <c r="A27" s="26"/>
      <c r="B27" s="56"/>
      <c r="C27" s="28"/>
      <c r="D27" s="26"/>
      <c r="E27" s="30"/>
      <c r="F27" s="26"/>
      <c r="G27" s="12"/>
      <c r="H27" s="12"/>
      <c r="I27" s="12"/>
      <c r="J27" s="12"/>
      <c r="K27" s="20" t="s">
        <v>30</v>
      </c>
      <c r="L27" s="20" t="s">
        <v>30</v>
      </c>
      <c r="M27" s="20" t="s">
        <v>30</v>
      </c>
      <c r="N27" s="20" t="s">
        <v>30</v>
      </c>
      <c r="O27" s="20" t="s">
        <v>30</v>
      </c>
      <c r="P27" s="20" t="s">
        <v>30</v>
      </c>
      <c r="Q27" s="20" t="s">
        <v>30</v>
      </c>
      <c r="R27" s="20" t="s">
        <v>30</v>
      </c>
      <c r="S27" s="20" t="s">
        <v>30</v>
      </c>
      <c r="T27" s="20" t="s">
        <v>30</v>
      </c>
      <c r="U27" s="20" t="s">
        <v>30</v>
      </c>
      <c r="V27" s="20" t="s">
        <v>30</v>
      </c>
      <c r="W27" s="20" t="s">
        <v>30</v>
      </c>
      <c r="X27" s="20" t="s">
        <v>30</v>
      </c>
      <c r="Y27" s="13"/>
      <c r="Z27" s="13"/>
      <c r="AA27" s="21"/>
      <c r="AB27" s="13"/>
      <c r="AC27" s="1"/>
    </row>
    <row r="28" spans="1:30" ht="26.25" customHeight="1" x14ac:dyDescent="0.25">
      <c r="A28" s="25">
        <v>11</v>
      </c>
      <c r="B28" s="56"/>
      <c r="C28" s="50" t="s">
        <v>112</v>
      </c>
      <c r="D28" s="31" t="s">
        <v>29</v>
      </c>
      <c r="E28" s="32"/>
      <c r="F28" s="31"/>
      <c r="G28" s="15"/>
      <c r="H28" s="14"/>
      <c r="I28" s="14"/>
      <c r="J28" s="14"/>
      <c r="K28" s="19" t="s">
        <v>54</v>
      </c>
      <c r="L28" s="19" t="s">
        <v>55</v>
      </c>
      <c r="M28" s="19" t="s">
        <v>56</v>
      </c>
      <c r="N28" s="19" t="s">
        <v>57</v>
      </c>
      <c r="O28" s="19" t="s">
        <v>58</v>
      </c>
      <c r="P28" s="19" t="s">
        <v>59</v>
      </c>
      <c r="Q28" s="19" t="s">
        <v>60</v>
      </c>
      <c r="R28" s="19" t="s">
        <v>61</v>
      </c>
      <c r="S28" s="19" t="s">
        <v>62</v>
      </c>
      <c r="T28" s="19" t="s">
        <v>63</v>
      </c>
      <c r="U28" s="19" t="s">
        <v>64</v>
      </c>
      <c r="V28" s="19" t="s">
        <v>65</v>
      </c>
      <c r="W28" s="19" t="s">
        <v>95</v>
      </c>
      <c r="X28" s="19" t="s">
        <v>96</v>
      </c>
      <c r="Y28" s="17"/>
      <c r="Z28" s="17"/>
      <c r="AA28" s="59">
        <v>466100</v>
      </c>
      <c r="AB28" s="17"/>
      <c r="AC28" s="1"/>
    </row>
    <row r="29" spans="1:30" ht="41.25" customHeight="1" x14ac:dyDescent="0.25">
      <c r="A29" s="26"/>
      <c r="B29" s="56"/>
      <c r="C29" s="51"/>
      <c r="D29" s="26"/>
      <c r="E29" s="30"/>
      <c r="F29" s="26"/>
      <c r="G29" s="16"/>
      <c r="H29" s="12"/>
      <c r="I29" s="12"/>
      <c r="J29" s="12"/>
      <c r="K29" s="20" t="s">
        <v>30</v>
      </c>
      <c r="L29" s="20" t="s">
        <v>30</v>
      </c>
      <c r="M29" s="20" t="s">
        <v>30</v>
      </c>
      <c r="N29" s="20" t="s">
        <v>30</v>
      </c>
      <c r="O29" s="20" t="s">
        <v>30</v>
      </c>
      <c r="P29" s="20" t="s">
        <v>30</v>
      </c>
      <c r="Q29" s="20" t="s">
        <v>30</v>
      </c>
      <c r="R29" s="20" t="s">
        <v>30</v>
      </c>
      <c r="S29" s="20" t="s">
        <v>30</v>
      </c>
      <c r="T29" s="20" t="s">
        <v>30</v>
      </c>
      <c r="U29" s="20" t="s">
        <v>30</v>
      </c>
      <c r="V29" s="20" t="s">
        <v>30</v>
      </c>
      <c r="W29" s="20" t="s">
        <v>30</v>
      </c>
      <c r="X29" s="20" t="s">
        <v>30</v>
      </c>
      <c r="Y29" s="17"/>
      <c r="Z29" s="17"/>
      <c r="AA29" s="23" t="s">
        <v>33</v>
      </c>
      <c r="AB29" s="17"/>
      <c r="AC29" s="1"/>
    </row>
    <row r="30" spans="1:30" ht="26.25" customHeight="1" x14ac:dyDescent="0.25">
      <c r="A30" s="25">
        <v>12</v>
      </c>
      <c r="B30" s="56"/>
      <c r="C30" s="52" t="s">
        <v>113</v>
      </c>
      <c r="D30" s="25" t="s">
        <v>29</v>
      </c>
      <c r="E30" s="29"/>
      <c r="F30" s="25"/>
      <c r="G30" s="14"/>
      <c r="H30" s="14"/>
      <c r="I30" s="14"/>
      <c r="J30" s="14"/>
      <c r="K30" s="19" t="s">
        <v>97</v>
      </c>
      <c r="L30" s="19" t="s">
        <v>98</v>
      </c>
      <c r="M30" s="19" t="s">
        <v>99</v>
      </c>
      <c r="N30" s="19" t="s">
        <v>100</v>
      </c>
      <c r="O30" s="19" t="s">
        <v>101</v>
      </c>
      <c r="P30" s="19" t="s">
        <v>102</v>
      </c>
      <c r="Q30" s="19" t="s">
        <v>103</v>
      </c>
      <c r="R30" s="19" t="s">
        <v>104</v>
      </c>
      <c r="S30" s="19" t="s">
        <v>105</v>
      </c>
      <c r="T30" s="19" t="s">
        <v>106</v>
      </c>
      <c r="U30" s="19" t="s">
        <v>107</v>
      </c>
      <c r="V30" s="19" t="s">
        <v>108</v>
      </c>
      <c r="W30" s="19" t="s">
        <v>109</v>
      </c>
      <c r="X30" s="19" t="s">
        <v>110</v>
      </c>
      <c r="Y30" s="17"/>
      <c r="Z30" s="17"/>
      <c r="AA30" s="59">
        <v>900000</v>
      </c>
      <c r="AB30" s="17"/>
      <c r="AC30" s="1"/>
      <c r="AD30" s="18">
        <f>SUM(AA28:AA30)</f>
        <v>1366100</v>
      </c>
    </row>
    <row r="31" spans="1:30" ht="15" customHeight="1" x14ac:dyDescent="0.25">
      <c r="A31" s="26"/>
      <c r="B31" s="56"/>
      <c r="C31" s="53"/>
      <c r="D31" s="26"/>
      <c r="E31" s="30"/>
      <c r="F31" s="26"/>
      <c r="G31" s="12"/>
      <c r="H31" s="12"/>
      <c r="I31" s="12"/>
      <c r="J31" s="12"/>
      <c r="K31" s="20" t="s">
        <v>30</v>
      </c>
      <c r="L31" s="20" t="s">
        <v>30</v>
      </c>
      <c r="M31" s="20" t="s">
        <v>30</v>
      </c>
      <c r="N31" s="20" t="s">
        <v>30</v>
      </c>
      <c r="O31" s="20" t="s">
        <v>30</v>
      </c>
      <c r="P31" s="20" t="s">
        <v>30</v>
      </c>
      <c r="Q31" s="20" t="s">
        <v>30</v>
      </c>
      <c r="R31" s="20" t="s">
        <v>30</v>
      </c>
      <c r="S31" s="20" t="s">
        <v>30</v>
      </c>
      <c r="T31" s="20" t="s">
        <v>30</v>
      </c>
      <c r="U31" s="20" t="s">
        <v>30</v>
      </c>
      <c r="V31" s="20" t="s">
        <v>30</v>
      </c>
      <c r="W31" s="20" t="s">
        <v>30</v>
      </c>
      <c r="X31" s="20" t="s">
        <v>30</v>
      </c>
      <c r="Y31" s="17"/>
      <c r="Z31" s="17"/>
      <c r="AA31" s="23"/>
      <c r="AB31" s="17"/>
      <c r="AC31" s="1"/>
      <c r="AD31" s="18"/>
    </row>
    <row r="33" spans="1:28" x14ac:dyDescent="0.25">
      <c r="AA33" s="18"/>
    </row>
    <row r="35" spans="1:28" x14ac:dyDescent="0.25">
      <c r="C35" s="54"/>
    </row>
    <row r="36" spans="1:28" x14ac:dyDescent="0.25">
      <c r="C36" s="54"/>
      <c r="AA36" s="18"/>
    </row>
    <row r="42" spans="1:28" x14ac:dyDescent="0.25">
      <c r="A42" s="60" t="s">
        <v>114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</row>
    <row r="43" spans="1:28" x14ac:dyDescent="0.25">
      <c r="A43" s="60" t="s">
        <v>115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</row>
  </sheetData>
  <mergeCells count="60">
    <mergeCell ref="A42:AB42"/>
    <mergeCell ref="A43:AB43"/>
    <mergeCell ref="C35:C36"/>
    <mergeCell ref="A18:A19"/>
    <mergeCell ref="A20:A21"/>
    <mergeCell ref="A30:A31"/>
    <mergeCell ref="A22:A23"/>
    <mergeCell ref="A24:A25"/>
    <mergeCell ref="A26:A27"/>
    <mergeCell ref="A28:A29"/>
    <mergeCell ref="B18:B31"/>
    <mergeCell ref="C22:C23"/>
    <mergeCell ref="S16:T16"/>
    <mergeCell ref="G15:J15"/>
    <mergeCell ref="K15:N15"/>
    <mergeCell ref="C18:C19"/>
    <mergeCell ref="D18:D19"/>
    <mergeCell ref="E18:E19"/>
    <mergeCell ref="F18:F19"/>
    <mergeCell ref="M16:N16"/>
    <mergeCell ref="C7:AB7"/>
    <mergeCell ref="C8:AB8"/>
    <mergeCell ref="C9:AB9"/>
    <mergeCell ref="C12:AB12"/>
    <mergeCell ref="G14:AB14"/>
    <mergeCell ref="Y15:AB16"/>
    <mergeCell ref="A14:F16"/>
    <mergeCell ref="D20:D21"/>
    <mergeCell ref="E20:E21"/>
    <mergeCell ref="F20:F21"/>
    <mergeCell ref="C20:C21"/>
    <mergeCell ref="S15:V15"/>
    <mergeCell ref="W15:X15"/>
    <mergeCell ref="O16:P16"/>
    <mergeCell ref="G16:H16"/>
    <mergeCell ref="I16:J16"/>
    <mergeCell ref="K16:L16"/>
    <mergeCell ref="U16:V16"/>
    <mergeCell ref="W16:X16"/>
    <mergeCell ref="Q16:R16"/>
    <mergeCell ref="O15:R15"/>
    <mergeCell ref="F22:F23"/>
    <mergeCell ref="C24:C25"/>
    <mergeCell ref="D24:D25"/>
    <mergeCell ref="E24:E25"/>
    <mergeCell ref="F24:F25"/>
    <mergeCell ref="D22:D23"/>
    <mergeCell ref="E22:E23"/>
    <mergeCell ref="F30:F31"/>
    <mergeCell ref="C26:C27"/>
    <mergeCell ref="E26:E27"/>
    <mergeCell ref="D26:D27"/>
    <mergeCell ref="F26:F27"/>
    <mergeCell ref="D28:D29"/>
    <mergeCell ref="E28:E29"/>
    <mergeCell ref="F28:F29"/>
    <mergeCell ref="C28:C29"/>
    <mergeCell ref="C30:C31"/>
    <mergeCell ref="D30:D31"/>
    <mergeCell ref="E30:E31"/>
  </mergeCells>
  <pageMargins left="0.15748031496062992" right="0.15748031496062992" top="0.74803149606299213" bottom="0.74803149606299213" header="0.31496062992125984" footer="0.31496062992125984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German</dc:creator>
  <cp:lastModifiedBy>Lurbin</cp:lastModifiedBy>
  <cp:lastPrinted>2015-01-13T15:42:54Z</cp:lastPrinted>
  <dcterms:created xsi:type="dcterms:W3CDTF">2013-03-19T17:07:05Z</dcterms:created>
  <dcterms:modified xsi:type="dcterms:W3CDTF">2015-01-13T15:43:43Z</dcterms:modified>
</cp:coreProperties>
</file>